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statsbygg.sharepoint.com/sites/AnskaffelserInnkjpogavtaleoppflgning/Delte dokumenter/Drift og vedlikehold/Område Nord/20255556 - Drift og vedlikehold av heisanlegg - Troms og Svalbard/03 - Tilbudsinvitasjon/"/>
    </mc:Choice>
  </mc:AlternateContent>
  <xr:revisionPtr revIDLastSave="254" documentId="8_{2F2D20DF-86B9-4556-952A-26BDE6086625}" xr6:coauthVersionLast="47" xr6:coauthVersionMax="47" xr10:uidLastSave="{C60C9EDA-4832-4DF3-BCAD-6BEB2EB15404}"/>
  <bookViews>
    <workbookView xWindow="1260" yWindow="-21600" windowWidth="34360" windowHeight="20280" xr2:uid="{00000000-000D-0000-FFFF-FFFF00000000}"/>
  </bookViews>
  <sheets>
    <sheet name="Svalbard" sheetId="1" r:id="rId1"/>
  </sheets>
  <definedNames>
    <definedName name="_xlnm._FilterDatabase" localSheetId="0" hidden="1">Svalbard!$C$1:$AD$6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" i="1" l="1"/>
  <c r="AD4" i="1"/>
  <c r="AD5" i="1"/>
  <c r="AD6" i="1"/>
  <c r="AD7" i="1"/>
  <c r="AD8" i="1"/>
  <c r="AD2" i="1"/>
  <c r="AD9" i="1" l="1"/>
</calcChain>
</file>

<file path=xl/sharedStrings.xml><?xml version="1.0" encoding="utf-8"?>
<sst xmlns="http://schemas.openxmlformats.org/spreadsheetml/2006/main" count="132" uniqueCount="90">
  <si>
    <t>Eiendom</t>
  </si>
  <si>
    <t>Eiendomsnr</t>
  </si>
  <si>
    <t>Adresse</t>
  </si>
  <si>
    <t>Lokalisering</t>
  </si>
  <si>
    <t>Gate</t>
  </si>
  <si>
    <t>Driftsleder</t>
  </si>
  <si>
    <t>Tlf.</t>
  </si>
  <si>
    <t>Bygg</t>
  </si>
  <si>
    <t>Fabrikat</t>
  </si>
  <si>
    <t>Fabrikat nr.</t>
  </si>
  <si>
    <t>Installert</t>
  </si>
  <si>
    <t>NHK/OHK-nr</t>
  </si>
  <si>
    <t>Heistype</t>
  </si>
  <si>
    <t>Driftstype</t>
  </si>
  <si>
    <t>Nyttelast kg/personer</t>
  </si>
  <si>
    <t>Maskin/ fabrikat type</t>
  </si>
  <si>
    <t>Fabrikat styring</t>
  </si>
  <si>
    <t>Gruppe
styring</t>
  </si>
  <si>
    <t>Oppheng</t>
  </si>
  <si>
    <t xml:space="preserve">Hastighet m/sek
</t>
  </si>
  <si>
    <t>Drifts frekvens Høy
Middels
Lav</t>
  </si>
  <si>
    <t>Kritisk for bygningens drift:
Ja
Nei</t>
  </si>
  <si>
    <t>Løfte høyde</t>
  </si>
  <si>
    <t>Antall stopp</t>
  </si>
  <si>
    <t>Ant sjakt dører</t>
  </si>
  <si>
    <t>Merknad</t>
  </si>
  <si>
    <t>Responstid for hasteoppdrag for feilsøking (antall timer)</t>
  </si>
  <si>
    <t xml:space="preserve">Antall servicer i året </t>
  </si>
  <si>
    <t>Pris pr. besøk</t>
  </si>
  <si>
    <t>Sum</t>
  </si>
  <si>
    <t>Kryss av for de heiser tilbyder selv har verktøy/ programvare til:
- å feilsøke/ stille diagnose
- å gjøre endringer i heisens styringssystem
For heisanlegg uten kryss forutsetter vi at tilbyder benytter underleverandør som har det aktuelle verktøy/ programvare.
jfr. tilbudsinvitasjonens punkt 2</t>
  </si>
  <si>
    <t>Svalbard forskningspark</t>
  </si>
  <si>
    <t xml:space="preserve">13825 </t>
  </si>
  <si>
    <t>Vei 230-1</t>
  </si>
  <si>
    <t>(1 av 3 heiser) Fløy B</t>
  </si>
  <si>
    <t>Ivar Hunnes</t>
  </si>
  <si>
    <t>488 60 986</t>
  </si>
  <si>
    <t>Svalbard Forskningspark</t>
  </si>
  <si>
    <t>KONE</t>
  </si>
  <si>
    <t>2005</t>
  </si>
  <si>
    <t xml:space="preserve"> 31077</t>
  </si>
  <si>
    <t>Mono Space MX 06</t>
  </si>
  <si>
    <t>Drivskive</t>
  </si>
  <si>
    <t xml:space="preserve">630kg/8 personer </t>
  </si>
  <si>
    <t>3</t>
  </si>
  <si>
    <t>(1 av 3 heiser) Fløy C</t>
  </si>
  <si>
    <t xml:space="preserve"> 31079</t>
  </si>
  <si>
    <t>MonoSpace R2.5</t>
  </si>
  <si>
    <t>1000kg/13 personer</t>
  </si>
  <si>
    <t>2</t>
  </si>
  <si>
    <t>(1 av 3 heiser) Fløy D</t>
  </si>
  <si>
    <t xml:space="preserve"> 31080</t>
  </si>
  <si>
    <t>Transys</t>
  </si>
  <si>
    <t>2000kg/26personer</t>
  </si>
  <si>
    <t>Svalbard kirke</t>
  </si>
  <si>
    <t>00877</t>
  </si>
  <si>
    <t>Vei 303-5</t>
  </si>
  <si>
    <t>(1 av 1 heis)</t>
  </si>
  <si>
    <t>Svalbard Kirke</t>
  </si>
  <si>
    <t>Artico Lift AB</t>
  </si>
  <si>
    <t>AR10694</t>
  </si>
  <si>
    <t>2004</t>
  </si>
  <si>
    <t xml:space="preserve"> 30890</t>
  </si>
  <si>
    <t>Aritco A1 Løfteplattform</t>
  </si>
  <si>
    <t>Skruedrevet</t>
  </si>
  <si>
    <t>400kg/5 personer</t>
  </si>
  <si>
    <t>HT A400</t>
  </si>
  <si>
    <t>Administrasjonsbygget Sysselmesteren</t>
  </si>
  <si>
    <t xml:space="preserve">00875 </t>
  </si>
  <si>
    <t>Vei 309-6</t>
  </si>
  <si>
    <t>Administrasjons bygget (sysselmesteren)</t>
  </si>
  <si>
    <t>AR71529</t>
  </si>
  <si>
    <t>2014</t>
  </si>
  <si>
    <t>62726</t>
  </si>
  <si>
    <t>Artico HT A7000 Løfteplattform</t>
  </si>
  <si>
    <t>500kg/5 personer</t>
  </si>
  <si>
    <t>Elvesletta Blokk 1, Boligpoolen</t>
  </si>
  <si>
    <t xml:space="preserve">00889 </t>
  </si>
  <si>
    <t>Vei 507-11</t>
  </si>
  <si>
    <t>Innovation Lift Scandinavian AB</t>
  </si>
  <si>
    <t>2021</t>
  </si>
  <si>
    <t>ILS 05K Løfteplatform</t>
  </si>
  <si>
    <t>Elvesletta Blokk 2/3, Boligpoolen</t>
  </si>
  <si>
    <t>Vei 507-9</t>
  </si>
  <si>
    <t>TKS Heis AS</t>
  </si>
  <si>
    <t>L6060</t>
  </si>
  <si>
    <t>2024</t>
  </si>
  <si>
    <t>420kg/5personer</t>
  </si>
  <si>
    <t>Totalsum</t>
  </si>
  <si>
    <t>Sum overføres til tilbudsskjema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</si>
</sst>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kr&quot;\ * #,##0.00_);_(&quot;kr&quot;\ * \(#,##0.00\);_(&quot;kr&quot;\ * &quot;-&quot;??_);_(@_)"/>
    <numFmt numFmtId="165" formatCode="_(&quot;kr&quot;\ * #,##0_);_(&quot;kr&quot;\ * \(#,##0\);_(&quot;kr&quot;\ * &quot;-&quot;_);_(@_)"/>
    <numFmt numFmtId="166" formatCode="_ [$kr-414]\ * #,##0.00_ ;_ [$kr-414]\ * \-#,##0.00_ ;_ [$kr-414]\ * &quot;-&quot;??_ ;_ @_ "/>
  </numFmts>
  <fonts count="10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color rgb="FFFF0000"/>
      <name val="Times New Roman"/>
      <family val="1"/>
    </font>
    <font>
      <sz val="8"/>
      <color theme="1"/>
      <name val="Times New Roman"/>
      <family val="1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2EFDA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5">
    <xf numFmtId="0" fontId="0" fillId="0" borderId="0" xfId="0"/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8" fillId="3" borderId="1" xfId="0" applyFont="1" applyFill="1" applyBorder="1"/>
    <xf numFmtId="165" fontId="8" fillId="3" borderId="1" xfId="0" applyNumberFormat="1" applyFont="1" applyFill="1" applyBorder="1"/>
    <xf numFmtId="49" fontId="2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6" fontId="6" fillId="4" borderId="1" xfId="1" applyNumberFormat="1" applyFont="1" applyFill="1" applyBorder="1" applyAlignment="1">
      <alignment horizontal="center" vertical="center"/>
    </xf>
    <xf numFmtId="0" fontId="9" fillId="5" borderId="1" xfId="0" applyFont="1" applyFill="1" applyBorder="1"/>
    <xf numFmtId="0" fontId="0" fillId="4" borderId="1" xfId="0" applyFill="1" applyBorder="1"/>
    <xf numFmtId="0" fontId="8" fillId="2" borderId="1" xfId="0" applyFont="1" applyFill="1" applyBorder="1" applyAlignment="1">
      <alignment wrapText="1"/>
    </xf>
  </cellXfs>
  <cellStyles count="2">
    <cellStyle name="Normal" xfId="0" builtinId="0"/>
    <cellStyle name="Valuta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9"/>
  <sheetViews>
    <sheetView tabSelected="1" workbookViewId="0">
      <pane xSplit="8" ySplit="1" topLeftCell="L2" activePane="bottomRight" state="frozen"/>
      <selection pane="topRight" activeCell="H1" sqref="H1"/>
      <selection pane="bottomLeft" activeCell="A2" sqref="A2"/>
      <selection pane="bottomRight" activeCell="AC9" sqref="AC9"/>
    </sheetView>
  </sheetViews>
  <sheetFormatPr baseColWidth="10" defaultColWidth="11.453125" defaultRowHeight="14.5" x14ac:dyDescent="0.35"/>
  <cols>
    <col min="1" max="1" width="26" customWidth="1"/>
    <col min="2" max="3" width="14.7265625" customWidth="1"/>
    <col min="4" max="4" width="17.81640625" customWidth="1"/>
    <col min="5" max="5" width="5.1796875" hidden="1" customWidth="1"/>
    <col min="6" max="6" width="12" bestFit="1" customWidth="1"/>
    <col min="7" max="7" width="8.7265625" bestFit="1" customWidth="1"/>
    <col min="8" max="8" width="28.1796875" bestFit="1" customWidth="1"/>
    <col min="9" max="9" width="23.453125" style="7" bestFit="1" customWidth="1"/>
    <col min="10" max="10" width="15" style="7" bestFit="1" customWidth="1"/>
    <col min="11" max="11" width="11.453125" style="7"/>
    <col min="12" max="12" width="14.1796875" bestFit="1" customWidth="1"/>
    <col min="13" max="13" width="24" bestFit="1" customWidth="1"/>
    <col min="15" max="15" width="14.453125" bestFit="1" customWidth="1"/>
    <col min="17" max="17" width="0" hidden="1" customWidth="1"/>
    <col min="18" max="20" width="11.453125" hidden="1" customWidth="1"/>
    <col min="21" max="21" width="13.453125" hidden="1" customWidth="1"/>
    <col min="22" max="22" width="11.54296875" hidden="1" customWidth="1"/>
    <col min="23" max="23" width="12.453125" hidden="1" customWidth="1"/>
    <col min="25" max="25" width="9.7265625" customWidth="1"/>
    <col min="26" max="26" width="19" hidden="1" customWidth="1"/>
    <col min="27" max="27" width="11.453125" style="7" hidden="1" customWidth="1"/>
    <col min="28" max="28" width="19" customWidth="1"/>
    <col min="29" max="29" width="11" customWidth="1"/>
    <col min="30" max="30" width="14.26953125" customWidth="1"/>
    <col min="31" max="31" width="33.54296875" bestFit="1" customWidth="1"/>
  </cols>
  <sheetData>
    <row r="1" spans="1:31" ht="159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4" t="s">
        <v>9</v>
      </c>
      <c r="K1" s="4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4" t="s">
        <v>26</v>
      </c>
      <c r="AB1" s="2" t="s">
        <v>27</v>
      </c>
      <c r="AC1" s="2" t="s">
        <v>28</v>
      </c>
      <c r="AD1" s="2" t="s">
        <v>29</v>
      </c>
      <c r="AE1" s="24" t="s">
        <v>30</v>
      </c>
    </row>
    <row r="2" spans="1:31" x14ac:dyDescent="0.35">
      <c r="A2" s="5" t="s">
        <v>31</v>
      </c>
      <c r="B2" s="5" t="s">
        <v>32</v>
      </c>
      <c r="C2" s="8" t="s">
        <v>33</v>
      </c>
      <c r="D2" s="8" t="s">
        <v>34</v>
      </c>
      <c r="E2" s="9"/>
      <c r="F2" s="5" t="s">
        <v>35</v>
      </c>
      <c r="G2" s="5" t="s">
        <v>36</v>
      </c>
      <c r="H2" s="8" t="s">
        <v>37</v>
      </c>
      <c r="I2" s="9" t="s">
        <v>38</v>
      </c>
      <c r="J2" s="9"/>
      <c r="K2" s="9" t="s">
        <v>39</v>
      </c>
      <c r="L2" s="5" t="s">
        <v>40</v>
      </c>
      <c r="M2" s="5" t="s">
        <v>41</v>
      </c>
      <c r="N2" s="5" t="s">
        <v>42</v>
      </c>
      <c r="O2" s="5" t="s">
        <v>43</v>
      </c>
      <c r="P2" s="5"/>
      <c r="Q2" s="5"/>
      <c r="R2" s="5"/>
      <c r="S2" s="5"/>
      <c r="T2" s="16"/>
      <c r="U2" s="5"/>
      <c r="V2" s="5"/>
      <c r="W2" s="5"/>
      <c r="X2" s="9" t="s">
        <v>44</v>
      </c>
      <c r="Y2" s="9"/>
      <c r="Z2" s="19"/>
      <c r="AA2" s="10"/>
      <c r="AB2" s="9">
        <v>2</v>
      </c>
      <c r="AC2" s="21">
        <v>0</v>
      </c>
      <c r="AD2" s="11">
        <f t="shared" ref="AD2:AD8" si="0">AC2*AB2</f>
        <v>0</v>
      </c>
      <c r="AE2" s="23"/>
    </row>
    <row r="3" spans="1:31" x14ac:dyDescent="0.35">
      <c r="A3" s="5" t="s">
        <v>31</v>
      </c>
      <c r="B3" s="5" t="s">
        <v>32</v>
      </c>
      <c r="C3" s="8" t="s">
        <v>33</v>
      </c>
      <c r="D3" s="8" t="s">
        <v>45</v>
      </c>
      <c r="E3" s="9"/>
      <c r="F3" s="5" t="s">
        <v>35</v>
      </c>
      <c r="G3" s="5" t="s">
        <v>36</v>
      </c>
      <c r="H3" s="8" t="s">
        <v>37</v>
      </c>
      <c r="I3" s="9" t="s">
        <v>38</v>
      </c>
      <c r="J3" s="10"/>
      <c r="K3" s="9" t="s">
        <v>39</v>
      </c>
      <c r="L3" s="5" t="s">
        <v>46</v>
      </c>
      <c r="M3" s="5" t="s">
        <v>47</v>
      </c>
      <c r="N3" s="5" t="s">
        <v>42</v>
      </c>
      <c r="O3" s="5" t="s">
        <v>48</v>
      </c>
      <c r="P3" s="5"/>
      <c r="Q3" s="5"/>
      <c r="R3" s="5"/>
      <c r="S3" s="5"/>
      <c r="T3" s="16"/>
      <c r="U3" s="5"/>
      <c r="V3" s="5"/>
      <c r="W3" s="5"/>
      <c r="X3" s="9" t="s">
        <v>49</v>
      </c>
      <c r="Y3" s="9"/>
      <c r="Z3" s="20"/>
      <c r="AA3" s="10"/>
      <c r="AB3" s="9">
        <v>2</v>
      </c>
      <c r="AC3" s="21">
        <v>0</v>
      </c>
      <c r="AD3" s="11">
        <f t="shared" si="0"/>
        <v>0</v>
      </c>
      <c r="AE3" s="23"/>
    </row>
    <row r="4" spans="1:31" x14ac:dyDescent="0.35">
      <c r="A4" s="5" t="s">
        <v>31</v>
      </c>
      <c r="B4" s="5" t="s">
        <v>32</v>
      </c>
      <c r="C4" s="8" t="s">
        <v>33</v>
      </c>
      <c r="D4" s="8" t="s">
        <v>50</v>
      </c>
      <c r="E4" s="9"/>
      <c r="F4" s="5" t="s">
        <v>35</v>
      </c>
      <c r="G4" s="5" t="s">
        <v>36</v>
      </c>
      <c r="H4" s="8" t="s">
        <v>37</v>
      </c>
      <c r="I4" s="9" t="s">
        <v>38</v>
      </c>
      <c r="J4" s="9"/>
      <c r="K4" s="9" t="s">
        <v>39</v>
      </c>
      <c r="L4" s="5" t="s">
        <v>51</v>
      </c>
      <c r="M4" s="5" t="s">
        <v>52</v>
      </c>
      <c r="N4" s="5" t="s">
        <v>42</v>
      </c>
      <c r="O4" s="5" t="s">
        <v>53</v>
      </c>
      <c r="P4" s="5"/>
      <c r="Q4" s="5"/>
      <c r="R4" s="5"/>
      <c r="S4" s="5"/>
      <c r="T4" s="16"/>
      <c r="U4" s="5"/>
      <c r="V4" s="5"/>
      <c r="W4" s="5"/>
      <c r="X4" s="9" t="s">
        <v>44</v>
      </c>
      <c r="Y4" s="9"/>
      <c r="Z4" s="20"/>
      <c r="AA4" s="10"/>
      <c r="AB4" s="9">
        <v>2</v>
      </c>
      <c r="AC4" s="21">
        <v>0</v>
      </c>
      <c r="AD4" s="11">
        <f t="shared" si="0"/>
        <v>0</v>
      </c>
      <c r="AE4" s="23"/>
    </row>
    <row r="5" spans="1:31" x14ac:dyDescent="0.35">
      <c r="A5" s="5" t="s">
        <v>54</v>
      </c>
      <c r="B5" s="5" t="s">
        <v>55</v>
      </c>
      <c r="C5" s="8" t="s">
        <v>56</v>
      </c>
      <c r="D5" s="8" t="s">
        <v>57</v>
      </c>
      <c r="E5" s="9"/>
      <c r="F5" s="5" t="s">
        <v>35</v>
      </c>
      <c r="G5" s="5" t="s">
        <v>36</v>
      </c>
      <c r="H5" s="8" t="s">
        <v>58</v>
      </c>
      <c r="I5" s="9" t="s">
        <v>59</v>
      </c>
      <c r="J5" s="10" t="s">
        <v>60</v>
      </c>
      <c r="K5" s="9" t="s">
        <v>61</v>
      </c>
      <c r="L5" s="5" t="s">
        <v>62</v>
      </c>
      <c r="M5" s="5" t="s">
        <v>63</v>
      </c>
      <c r="N5" s="5" t="s">
        <v>64</v>
      </c>
      <c r="O5" s="5" t="s">
        <v>65</v>
      </c>
      <c r="P5" s="5" t="s">
        <v>66</v>
      </c>
      <c r="Q5" s="5"/>
      <c r="R5" s="5"/>
      <c r="S5" s="5"/>
      <c r="T5" s="16"/>
      <c r="U5" s="5"/>
      <c r="V5" s="5"/>
      <c r="W5" s="6"/>
      <c r="X5" s="9" t="s">
        <v>49</v>
      </c>
      <c r="Y5" s="9" t="s">
        <v>49</v>
      </c>
      <c r="Z5" s="19"/>
      <c r="AA5" s="10"/>
      <c r="AB5" s="9">
        <v>2</v>
      </c>
      <c r="AC5" s="21">
        <v>0</v>
      </c>
      <c r="AD5" s="11">
        <f t="shared" si="0"/>
        <v>0</v>
      </c>
      <c r="AE5" s="23"/>
    </row>
    <row r="6" spans="1:31" ht="20.25" customHeight="1" x14ac:dyDescent="0.35">
      <c r="A6" s="5" t="s">
        <v>67</v>
      </c>
      <c r="B6" s="5" t="s">
        <v>68</v>
      </c>
      <c r="C6" s="8" t="s">
        <v>69</v>
      </c>
      <c r="D6" s="8" t="s">
        <v>57</v>
      </c>
      <c r="E6" s="9"/>
      <c r="F6" s="5" t="s">
        <v>35</v>
      </c>
      <c r="G6" s="5" t="s">
        <v>36</v>
      </c>
      <c r="H6" s="8" t="s">
        <v>70</v>
      </c>
      <c r="I6" s="9" t="s">
        <v>59</v>
      </c>
      <c r="J6" s="10" t="s">
        <v>71</v>
      </c>
      <c r="K6" s="9" t="s">
        <v>72</v>
      </c>
      <c r="L6" s="5" t="s">
        <v>73</v>
      </c>
      <c r="M6" s="5" t="s">
        <v>74</v>
      </c>
      <c r="N6" s="5" t="s">
        <v>64</v>
      </c>
      <c r="O6" s="5" t="s">
        <v>75</v>
      </c>
      <c r="P6" s="5"/>
      <c r="Q6" s="5"/>
      <c r="R6" s="5"/>
      <c r="S6" s="5"/>
      <c r="T6" s="18"/>
      <c r="U6" s="5"/>
      <c r="V6" s="5"/>
      <c r="W6" s="6"/>
      <c r="X6" s="9" t="s">
        <v>49</v>
      </c>
      <c r="Y6" s="9" t="s">
        <v>49</v>
      </c>
      <c r="Z6" s="19"/>
      <c r="AA6" s="10"/>
      <c r="AB6" s="9">
        <v>2</v>
      </c>
      <c r="AC6" s="21">
        <v>0</v>
      </c>
      <c r="AD6" s="11">
        <f t="shared" si="0"/>
        <v>0</v>
      </c>
      <c r="AE6" s="23"/>
    </row>
    <row r="7" spans="1:31" x14ac:dyDescent="0.35">
      <c r="A7" s="5" t="s">
        <v>76</v>
      </c>
      <c r="B7" s="5" t="s">
        <v>77</v>
      </c>
      <c r="C7" s="8" t="s">
        <v>78</v>
      </c>
      <c r="D7" s="8" t="s">
        <v>57</v>
      </c>
      <c r="E7" s="9"/>
      <c r="F7" s="5" t="s">
        <v>35</v>
      </c>
      <c r="G7" s="5" t="s">
        <v>36</v>
      </c>
      <c r="H7" s="5" t="s">
        <v>76</v>
      </c>
      <c r="I7" s="9" t="s">
        <v>79</v>
      </c>
      <c r="J7" s="12">
        <v>11193</v>
      </c>
      <c r="K7" s="9" t="s">
        <v>80</v>
      </c>
      <c r="L7" s="17">
        <v>63524</v>
      </c>
      <c r="M7" s="5" t="s">
        <v>81</v>
      </c>
      <c r="N7" s="5" t="s">
        <v>64</v>
      </c>
      <c r="O7" s="5" t="s">
        <v>75</v>
      </c>
      <c r="P7" s="13"/>
      <c r="Q7" s="5"/>
      <c r="R7" s="13"/>
      <c r="S7" s="13"/>
      <c r="T7" s="13"/>
      <c r="U7" s="5"/>
      <c r="V7" s="5"/>
      <c r="W7" s="13"/>
      <c r="X7" s="12">
        <v>2</v>
      </c>
      <c r="Y7" s="12"/>
      <c r="Z7" s="12"/>
      <c r="AA7" s="10"/>
      <c r="AB7" s="9">
        <v>2</v>
      </c>
      <c r="AC7" s="21">
        <v>0</v>
      </c>
      <c r="AD7" s="11">
        <f t="shared" si="0"/>
        <v>0</v>
      </c>
      <c r="AE7" s="23"/>
    </row>
    <row r="8" spans="1:31" x14ac:dyDescent="0.35">
      <c r="A8" s="5" t="s">
        <v>82</v>
      </c>
      <c r="B8" s="5" t="s">
        <v>77</v>
      </c>
      <c r="C8" s="8" t="s">
        <v>83</v>
      </c>
      <c r="D8" s="8" t="s">
        <v>57</v>
      </c>
      <c r="E8" s="9"/>
      <c r="F8" s="5" t="s">
        <v>35</v>
      </c>
      <c r="G8" s="5" t="s">
        <v>36</v>
      </c>
      <c r="H8" s="5" t="s">
        <v>82</v>
      </c>
      <c r="I8" s="9" t="s">
        <v>84</v>
      </c>
      <c r="J8" s="12" t="s">
        <v>85</v>
      </c>
      <c r="K8" s="9" t="s">
        <v>86</v>
      </c>
      <c r="L8" s="17">
        <v>84314</v>
      </c>
      <c r="M8" s="5"/>
      <c r="N8" s="5" t="s">
        <v>64</v>
      </c>
      <c r="O8" s="5" t="s">
        <v>87</v>
      </c>
      <c r="P8" s="13"/>
      <c r="Q8" s="5"/>
      <c r="R8" s="13"/>
      <c r="S8" s="13"/>
      <c r="T8" s="13"/>
      <c r="U8" s="5"/>
      <c r="V8" s="5"/>
      <c r="W8" s="13"/>
      <c r="X8" s="12">
        <v>4</v>
      </c>
      <c r="Y8" s="12"/>
      <c r="Z8" s="12"/>
      <c r="AA8" s="10"/>
      <c r="AB8" s="12">
        <v>2</v>
      </c>
      <c r="AC8" s="21">
        <v>0</v>
      </c>
      <c r="AD8" s="11">
        <f t="shared" si="0"/>
        <v>0</v>
      </c>
      <c r="AE8" s="23"/>
    </row>
    <row r="9" spans="1:31" x14ac:dyDescent="0.35">
      <c r="AC9" s="14" t="s">
        <v>88</v>
      </c>
      <c r="AD9" s="15">
        <f>SUM(AD2:AD8)</f>
        <v>0</v>
      </c>
      <c r="AE9" s="22" t="s">
        <v>89</v>
      </c>
    </row>
  </sheetData>
  <autoFilter ref="C1:AD6" xr:uid="{00000000-0009-0000-0000-000000000000}"/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5dd044e6-59c1-4092-a773-dbad57e1fc1e" ContentTypeId="0x010100BB7B3C87742A69499C00906994549296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digeringstilgang xmlns="cca5f756-3ff3-4ab9-9525-12852e602e68">
      <UserInfo>
        <DisplayName/>
        <AccountId xsi:nil="true"/>
        <AccountType/>
      </UserInfo>
    </Redigeringstilgang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Møteinnkalling" ma:contentTypeID="0x010100BB7B3C87742A69499C00906994549296006F6D90171C5F214E9C1C06EE084791B4" ma:contentTypeVersion="46" ma:contentTypeDescription="SB Møteinnkalling" ma:contentTypeScope="" ma:versionID="757f594fd9437d7788f5f83f5478625e">
  <xsd:schema xmlns:xsd="http://www.w3.org/2001/XMLSchema" xmlns:xs="http://www.w3.org/2001/XMLSchema" xmlns:p="http://schemas.microsoft.com/office/2006/metadata/properties" xmlns:ns2="cca5f756-3ff3-4ab9-9525-12852e602e68" targetNamespace="http://schemas.microsoft.com/office/2006/metadata/properties" ma:root="true" ma:fieldsID="53b8f89d15bb1a9d3a6e055b9867353c" ns2:_="">
    <xsd:import namespace="cca5f756-3ff3-4ab9-9525-12852e602e68"/>
    <xsd:element name="properties">
      <xsd:complexType>
        <xsd:sequence>
          <xsd:element name="documentManagement">
            <xsd:complexType>
              <xsd:all>
                <xsd:element ref="ns2:Redigeringstilg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5f756-3ff3-4ab9-9525-12852e602e68" elementFormDefault="qualified">
    <xsd:import namespace="http://schemas.microsoft.com/office/2006/documentManagement/types"/>
    <xsd:import namespace="http://schemas.microsoft.com/office/infopath/2007/PartnerControls"/>
    <xsd:element name="Redigeringstilgang" ma:index="8" nillable="true" ma:displayName="Redigeringstilgang" ma:list="UserInfo" ma:internalName="Redigeringstilgang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77DB2E-0922-42D0-9DFE-8D8FFCE0A0E8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4D13F549-7C35-484E-B484-FA013106EB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CFD9A5-C0E1-4533-AA79-85ED0AA10CEE}">
  <ds:schemaRefs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ca5f756-3ff3-4ab9-9525-12852e602e68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2614FBD9-3CB6-461A-802E-C0E0A70259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a5f756-3ff3-4ab9-9525-12852e602e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Svalbard</vt:lpstr>
    </vt:vector>
  </TitlesOfParts>
  <Manager/>
  <Company>Statsbygg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elit</dc:creator>
  <cp:keywords/>
  <dc:description/>
  <cp:lastModifiedBy>Besters, Rouven</cp:lastModifiedBy>
  <cp:revision/>
  <dcterms:created xsi:type="dcterms:W3CDTF">2019-10-14T11:09:46Z</dcterms:created>
  <dcterms:modified xsi:type="dcterms:W3CDTF">2026-05-19T13:29:57Z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kumenttype">
    <vt:lpwstr>9;#Opplastet|72a9ab24-08aa-4e1d-bbaf-e3f97142393a</vt:lpwstr>
  </property>
  <property fmtid="{D5CDD505-2E9C-101B-9397-08002B2CF9AE}" pid="3" name="TaxKeyword">
    <vt:lpwstr/>
  </property>
  <property fmtid="{D5CDD505-2E9C-101B-9397-08002B2CF9AE}" pid="4" name="ContentTypeId">
    <vt:lpwstr>0x010100BB7B3C87742A69499C00906994549296006F6D90171C5F214E9C1C06EE084791B4</vt:lpwstr>
  </property>
  <property fmtid="{D5CDD505-2E9C-101B-9397-08002B2CF9AE}" pid="5" name="Modified_x0020_By">
    <vt:lpwstr/>
  </property>
  <property fmtid="{D5CDD505-2E9C-101B-9397-08002B2CF9AE}" pid="6" name="Created By">
    <vt:lpwstr/>
  </property>
  <property fmtid="{D5CDD505-2E9C-101B-9397-08002B2CF9AE}" pid="7" name="Modified By">
    <vt:lpwstr/>
  </property>
  <property fmtid="{D5CDD505-2E9C-101B-9397-08002B2CF9AE}" pid="8" name="Created_x0020_By">
    <vt:lpwstr/>
  </property>
  <property fmtid="{D5CDD505-2E9C-101B-9397-08002B2CF9AE}" pid="9" name="ArchivedTo">
    <vt:lpwstr/>
  </property>
  <property fmtid="{D5CDD505-2E9C-101B-9397-08002B2CF9AE}" pid="10" name="ACL">
    <vt:lpwstr>sek_OA_o_a</vt:lpwstr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TriggerFlowInfo">
    <vt:lpwstr/>
  </property>
  <property fmtid="{D5CDD505-2E9C-101B-9397-08002B2CF9AE}" pid="14" name="ArchivedBy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n2675cb5852e431db2d8f74f261dcf47">
    <vt:lpwstr>Opplastet|72a9ab24-08aa-4e1d-bbaf-e3f97142393a</vt:lpwstr>
  </property>
  <property fmtid="{D5CDD505-2E9C-101B-9397-08002B2CF9AE}" pid="18" name="Dokumentstatus">
    <vt:lpwstr>Under arbeid</vt:lpwstr>
  </property>
  <property fmtid="{D5CDD505-2E9C-101B-9397-08002B2CF9AE}" pid="19" name="_ExtendedDescription">
    <vt:lpwstr/>
  </property>
</Properties>
</file>